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graham\Dropbox\My LPC Docs\Department Information\Chair Stuff\Discipline Plans\"/>
    </mc:Choice>
  </mc:AlternateContent>
  <bookViews>
    <workbookView xWindow="0" yWindow="0" windowWidth="28800" windowHeight="12225"/>
  </bookViews>
  <sheets>
    <sheet name="Noncredit 21-22" sheetId="1" r:id="rId1"/>
  </sheets>
  <definedNames>
    <definedName name="_xlnm.Print_Titles" localSheetId="0">'Noncredit 21-22'!$6:$6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9" i="1" l="1"/>
  <c r="G12" i="1" l="1"/>
  <c r="J12" i="1"/>
  <c r="K12" i="1" s="1"/>
  <c r="L12" i="1"/>
  <c r="M12" i="1" s="1"/>
  <c r="G13" i="1"/>
  <c r="J13" i="1"/>
  <c r="K13" i="1"/>
  <c r="L13" i="1"/>
  <c r="M13" i="1" s="1"/>
  <c r="N13" i="1"/>
  <c r="G14" i="1"/>
  <c r="J14" i="1"/>
  <c r="K14" i="1"/>
  <c r="L14" i="1"/>
  <c r="M14" i="1" s="1"/>
  <c r="G7" i="1"/>
  <c r="L7" i="1" s="1"/>
  <c r="M7" i="1" s="1"/>
  <c r="J7" i="1"/>
  <c r="K7" i="1" s="1"/>
  <c r="G8" i="1"/>
  <c r="L8" i="1" s="1"/>
  <c r="J8" i="1"/>
  <c r="K8" i="1" s="1"/>
  <c r="G9" i="1"/>
  <c r="K9" i="1"/>
  <c r="L9" i="1"/>
  <c r="N9" i="1" s="1"/>
  <c r="G10" i="1"/>
  <c r="L10" i="1" s="1"/>
  <c r="J10" i="1"/>
  <c r="K10" i="1" s="1"/>
  <c r="K2" i="1" s="1"/>
  <c r="K3" i="1" s="1"/>
  <c r="G11" i="1"/>
  <c r="J11" i="1"/>
  <c r="K11" i="1"/>
  <c r="L11" i="1"/>
  <c r="N11" i="1" s="1"/>
  <c r="M11" i="1"/>
  <c r="G15" i="1"/>
  <c r="L15" i="1" s="1"/>
  <c r="J15" i="1"/>
  <c r="K15" i="1" s="1"/>
  <c r="G16" i="1"/>
  <c r="J16" i="1"/>
  <c r="K16" i="1"/>
  <c r="L16" i="1"/>
  <c r="N16" i="1" s="1"/>
  <c r="M16" i="1"/>
  <c r="G17" i="1"/>
  <c r="L17" i="1" s="1"/>
  <c r="J17" i="1"/>
  <c r="K17" i="1" s="1"/>
  <c r="G18" i="1"/>
  <c r="J18" i="1"/>
  <c r="K18" i="1"/>
  <c r="L18" i="1"/>
  <c r="N18" i="1" s="1"/>
  <c r="M18" i="1"/>
  <c r="N7" i="1" l="1"/>
  <c r="N12" i="1"/>
  <c r="N14" i="1"/>
  <c r="N8" i="1"/>
  <c r="M8" i="1"/>
  <c r="M15" i="1"/>
  <c r="N15" i="1"/>
  <c r="N17" i="1"/>
  <c r="M17" i="1"/>
  <c r="M10" i="1"/>
  <c r="N10" i="1"/>
  <c r="L2" i="1"/>
  <c r="M9" i="1"/>
  <c r="M2" i="1" l="1"/>
  <c r="N2" i="1"/>
</calcChain>
</file>

<file path=xl/sharedStrings.xml><?xml version="1.0" encoding="utf-8"?>
<sst xmlns="http://schemas.openxmlformats.org/spreadsheetml/2006/main" count="41" uniqueCount="33">
  <si>
    <t xml:space="preserve">Please provide rationale for proposed courses. </t>
  </si>
  <si>
    <t>NOTES:</t>
  </si>
  <si>
    <t>PROD</t>
  </si>
  <si>
    <t>FTES</t>
  </si>
  <si>
    <t>WSCH</t>
  </si>
  <si>
    <t xml:space="preserve">Total FTEF </t>
  </si>
  <si>
    <t>CAH Per
Section</t>
  </si>
  <si>
    <t>Total G2 Semester Contact Hours</t>
  </si>
  <si>
    <t>Total G1 Semester Contact Hours</t>
  </si>
  <si>
    <t>Total 
Enr. (Est.)</t>
  </si>
  <si>
    <t>Planned
Section(s)</t>
  </si>
  <si>
    <t>Expected Enrollment 
Per 
Section (Est.)</t>
  </si>
  <si>
    <t>Set
Cap
Per Section</t>
  </si>
  <si>
    <t>Course #/X-listed Course(s)</t>
  </si>
  <si>
    <t>Subject</t>
  </si>
  <si>
    <t>Term</t>
  </si>
  <si>
    <t>Faculty Name</t>
  </si>
  <si>
    <t xml:space="preserve">FTES </t>
  </si>
  <si>
    <t xml:space="preserve">WSCH </t>
  </si>
  <si>
    <t>Discipline</t>
  </si>
  <si>
    <t>Year</t>
  </si>
  <si>
    <t>FTEF 21/22 NC</t>
  </si>
  <si>
    <t>24/25</t>
  </si>
  <si>
    <t>24/25 FTEF Allocation</t>
  </si>
  <si>
    <t>Remaining FTEF for 24/25</t>
  </si>
  <si>
    <t>NMAT</t>
  </si>
  <si>
    <t>Other (Please Specify)</t>
  </si>
  <si>
    <t>Summer 21</t>
  </si>
  <si>
    <t>One inf Fall 2024 and one in Spring 2025</t>
  </si>
  <si>
    <t>202C</t>
  </si>
  <si>
    <t>Jennie Graham</t>
  </si>
  <si>
    <t xml:space="preserve">One each semester. Cross-listed with the other support classes during the summer session. </t>
  </si>
  <si>
    <t xml:space="preserve">Summer 2023 we were able to successfully fill 6 sections of geometry with HS students. 
We hope to do the same this semester.  We would like to keep Math Jam on the books for now, but with dwindling enrollments, we know it is likely to cancel. 
202C is an asynchronous "Just In Time" Math Support course that allows students to drop in and drop out all semester long for support. The 99 student cap is a generous estimate to allow students from all classes the ability to take advantage of the support throughot the semester as needed.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</si>
</sst>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7"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sz val="10"/>
      <color indexed="8"/>
      <name val="Calibri"/>
      <family val="2"/>
      <scheme val="minor"/>
    </font>
    <font>
      <sz val="10"/>
      <name val="Calibri"/>
      <family val="2"/>
      <scheme val="minor"/>
    </font>
    <font>
      <b/>
      <sz val="11"/>
      <name val="Calibri"/>
      <family val="2"/>
      <scheme val="minor"/>
    </font>
  </fonts>
  <fills count="8">
    <fill>
      <patternFill patternType="none"/>
    </fill>
    <fill>
      <patternFill patternType="gray125"/>
    </fill>
    <fill>
      <patternFill patternType="solid">
        <fgColor theme="0" tint="-0.34998626667073579"/>
        <bgColor indexed="64"/>
      </patternFill>
    </fill>
    <fill>
      <patternFill patternType="solid">
        <fgColor indexed="43"/>
        <bgColor indexed="64"/>
      </patternFill>
    </fill>
    <fill>
      <patternFill patternType="solid">
        <fgColor indexed="43"/>
        <bgColor indexed="8"/>
      </patternFill>
    </fill>
    <fill>
      <patternFill patternType="solid">
        <fgColor theme="0" tint="-0.249977111117893"/>
        <bgColor indexed="64"/>
      </patternFill>
    </fill>
    <fill>
      <patternFill patternType="solid">
        <fgColor indexed="22"/>
        <bgColor indexed="0"/>
      </patternFill>
    </fill>
    <fill>
      <patternFill patternType="solid">
        <fgColor indexed="22"/>
        <bgColor indexed="64"/>
      </patternFill>
    </fill>
  </fills>
  <borders count="1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71">
    <xf numFmtId="0" fontId="0" fillId="0" borderId="0" xfId="0"/>
    <xf numFmtId="0" fontId="0" fillId="0" borderId="0" xfId="0" applyFont="1"/>
    <xf numFmtId="0" fontId="0" fillId="0" borderId="0" xfId="0" applyFont="1" applyAlignment="1">
      <alignment horizontal="right"/>
    </xf>
    <xf numFmtId="0" fontId="0" fillId="0" borderId="0" xfId="0" applyFont="1" applyBorder="1" applyAlignment="1"/>
    <xf numFmtId="0" fontId="0" fillId="0" borderId="0" xfId="0" applyFont="1" applyBorder="1" applyAlignment="1">
      <alignment horizontal="right" vertical="top" wrapText="1"/>
    </xf>
    <xf numFmtId="0" fontId="0" fillId="0" borderId="0" xfId="0" applyFont="1" applyBorder="1" applyAlignment="1">
      <alignment vertical="top" wrapText="1"/>
    </xf>
    <xf numFmtId="0" fontId="0" fillId="0" borderId="9" xfId="0" applyFont="1" applyBorder="1" applyAlignment="1">
      <alignment wrapText="1"/>
    </xf>
    <xf numFmtId="2" fontId="3" fillId="0" borderId="9" xfId="1" applyNumberFormat="1" applyFont="1" applyFill="1" applyBorder="1" applyAlignment="1" applyProtection="1">
      <alignment horizontal="right" wrapText="1"/>
    </xf>
    <xf numFmtId="164" fontId="3" fillId="0" borderId="9" xfId="1" applyNumberFormat="1" applyFont="1" applyFill="1" applyBorder="1" applyAlignment="1" applyProtection="1">
      <alignment horizontal="right" wrapText="1"/>
    </xf>
    <xf numFmtId="0" fontId="3" fillId="0" borderId="9" xfId="1" applyFont="1" applyFill="1" applyBorder="1" applyAlignment="1" applyProtection="1">
      <alignment horizontal="right" wrapText="1"/>
    </xf>
    <xf numFmtId="2" fontId="4" fillId="0" borderId="9" xfId="1" applyNumberFormat="1" applyFont="1" applyFill="1" applyBorder="1" applyAlignment="1" applyProtection="1">
      <alignment horizontal="right" wrapText="1"/>
      <protection locked="0"/>
    </xf>
    <xf numFmtId="0" fontId="0" fillId="3" borderId="9" xfId="0" applyFont="1" applyFill="1" applyBorder="1" applyAlignment="1" applyProtection="1">
      <alignment horizontal="right"/>
    </xf>
    <xf numFmtId="0" fontId="0" fillId="3" borderId="9" xfId="0" applyFont="1" applyFill="1" applyBorder="1" applyProtection="1"/>
    <xf numFmtId="0" fontId="5" fillId="3" borderId="9" xfId="0" applyFont="1" applyFill="1" applyBorder="1" applyAlignment="1" applyProtection="1">
      <alignment horizontal="left"/>
      <protection locked="0"/>
    </xf>
    <xf numFmtId="2" fontId="0" fillId="3" borderId="9" xfId="0" applyNumberFormat="1" applyFont="1" applyFill="1" applyBorder="1" applyAlignment="1" applyProtection="1">
      <alignment horizontal="right"/>
    </xf>
    <xf numFmtId="0" fontId="0" fillId="3" borderId="9" xfId="0" applyFont="1" applyFill="1" applyBorder="1" applyAlignment="1" applyProtection="1">
      <alignment horizontal="left"/>
    </xf>
    <xf numFmtId="0" fontId="4" fillId="0" borderId="9" xfId="1" applyFont="1" applyFill="1" applyBorder="1" applyAlignment="1" applyProtection="1">
      <alignment horizontal="right" wrapText="1"/>
    </xf>
    <xf numFmtId="2" fontId="0" fillId="3" borderId="9" xfId="0" applyNumberFormat="1" applyFont="1" applyFill="1" applyBorder="1" applyAlignment="1" applyProtection="1">
      <alignment horizontal="right"/>
      <protection locked="0"/>
    </xf>
    <xf numFmtId="0" fontId="0" fillId="3" borderId="9" xfId="0" applyFont="1" applyFill="1" applyBorder="1" applyAlignment="1" applyProtection="1">
      <alignment horizontal="left"/>
      <protection locked="0"/>
    </xf>
    <xf numFmtId="0" fontId="4" fillId="4" borderId="9" xfId="1" applyFont="1" applyFill="1" applyBorder="1" applyAlignment="1" applyProtection="1">
      <alignment horizontal="left" wrapText="1"/>
      <protection locked="0"/>
    </xf>
    <xf numFmtId="0" fontId="0" fillId="0" borderId="10" xfId="0" applyFont="1" applyBorder="1" applyAlignment="1">
      <alignment wrapText="1"/>
    </xf>
    <xf numFmtId="0" fontId="0" fillId="5" borderId="9" xfId="0" applyFont="1" applyFill="1" applyBorder="1" applyAlignment="1">
      <alignment horizontal="center"/>
    </xf>
    <xf numFmtId="2" fontId="3" fillId="6" borderId="9" xfId="1" applyNumberFormat="1" applyFont="1" applyFill="1" applyBorder="1" applyAlignment="1" applyProtection="1">
      <alignment horizontal="center"/>
    </xf>
    <xf numFmtId="164" fontId="3" fillId="6" borderId="10" xfId="1" applyNumberFormat="1" applyFont="1" applyFill="1" applyBorder="1" applyAlignment="1" applyProtection="1">
      <alignment horizontal="center"/>
    </xf>
    <xf numFmtId="0" fontId="3" fillId="6" borderId="10" xfId="1" applyFont="1" applyFill="1" applyBorder="1" applyAlignment="1" applyProtection="1">
      <alignment horizontal="center"/>
    </xf>
    <xf numFmtId="2" fontId="3" fillId="6" borderId="10" xfId="1" applyNumberFormat="1" applyFont="1" applyFill="1" applyBorder="1" applyAlignment="1" applyProtection="1">
      <alignment horizontal="center" wrapText="1"/>
    </xf>
    <xf numFmtId="0" fontId="3" fillId="6" borderId="10" xfId="1" applyFont="1" applyFill="1" applyBorder="1" applyAlignment="1" applyProtection="1">
      <alignment horizontal="center" wrapText="1"/>
    </xf>
    <xf numFmtId="0" fontId="0" fillId="7" borderId="10" xfId="0" applyFont="1" applyFill="1" applyBorder="1" applyAlignment="1" applyProtection="1">
      <alignment horizontal="center" wrapText="1"/>
    </xf>
    <xf numFmtId="0" fontId="0" fillId="7" borderId="9" xfId="0" applyFont="1" applyFill="1" applyBorder="1" applyAlignment="1" applyProtection="1">
      <alignment horizontal="center" wrapText="1"/>
    </xf>
    <xf numFmtId="0" fontId="3" fillId="6" borderId="9" xfId="1" applyFont="1" applyFill="1" applyBorder="1" applyAlignment="1" applyProtection="1">
      <alignment horizontal="center" wrapText="1"/>
    </xf>
    <xf numFmtId="0" fontId="3" fillId="6" borderId="9" xfId="1" applyFont="1" applyFill="1" applyBorder="1" applyAlignment="1" applyProtection="1">
      <alignment horizontal="center"/>
    </xf>
    <xf numFmtId="164" fontId="0" fillId="0" borderId="0" xfId="0" applyNumberFormat="1" applyFont="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0" fontId="0" fillId="0" borderId="0" xfId="0" applyFont="1" applyProtection="1"/>
    <xf numFmtId="164" fontId="0" fillId="0" borderId="0" xfId="0" applyNumberFormat="1" applyFont="1" applyBorder="1" applyAlignment="1" applyProtection="1">
      <alignment horizontal="right"/>
    </xf>
    <xf numFmtId="0" fontId="0" fillId="0" borderId="0" xfId="0" applyFont="1" applyBorder="1" applyAlignment="1" applyProtection="1">
      <alignment horizontal="right"/>
    </xf>
    <xf numFmtId="2" fontId="0" fillId="0" borderId="0" xfId="0" applyNumberFormat="1" applyFont="1" applyBorder="1" applyAlignment="1" applyProtection="1">
      <alignment horizontal="right"/>
    </xf>
    <xf numFmtId="2" fontId="0" fillId="0" borderId="0" xfId="0" applyNumberFormat="1" applyFont="1" applyFill="1" applyBorder="1" applyAlignment="1" applyProtection="1">
      <alignment horizontal="right"/>
    </xf>
    <xf numFmtId="0" fontId="6" fillId="0" borderId="0" xfId="0" applyFont="1" applyFill="1" applyBorder="1" applyAlignment="1" applyProtection="1">
      <alignment horizontal="right"/>
    </xf>
    <xf numFmtId="0" fontId="0" fillId="0" borderId="0" xfId="0" applyFont="1" applyFill="1" applyBorder="1" applyAlignment="1" applyProtection="1">
      <alignment horizontal="right"/>
    </xf>
    <xf numFmtId="0" fontId="1" fillId="0" borderId="0" xfId="0" applyFont="1" applyBorder="1" applyAlignment="1"/>
    <xf numFmtId="164" fontId="0" fillId="0" borderId="7" xfId="0" applyNumberFormat="1" applyFont="1" applyBorder="1" applyAlignment="1" applyProtection="1">
      <alignment horizontal="right"/>
    </xf>
    <xf numFmtId="0" fontId="0" fillId="0" borderId="7" xfId="0" applyFont="1" applyBorder="1" applyAlignment="1" applyProtection="1">
      <alignment horizontal="right"/>
    </xf>
    <xf numFmtId="2" fontId="0" fillId="0" borderId="9" xfId="0" applyNumberFormat="1" applyFont="1" applyBorder="1" applyAlignment="1" applyProtection="1">
      <alignment horizontal="right"/>
    </xf>
    <xf numFmtId="164" fontId="0" fillId="0" borderId="10" xfId="0" applyNumberFormat="1" applyFont="1" applyBorder="1" applyAlignment="1" applyProtection="1">
      <alignment horizontal="right"/>
    </xf>
    <xf numFmtId="0" fontId="1" fillId="3" borderId="9" xfId="0" applyFont="1" applyFill="1" applyBorder="1" applyProtection="1"/>
    <xf numFmtId="2" fontId="3" fillId="6" borderId="9" xfId="1" applyNumberFormat="1" applyFont="1" applyFill="1" applyBorder="1" applyAlignment="1" applyProtection="1">
      <alignment horizontal="right"/>
    </xf>
    <xf numFmtId="164" fontId="3" fillId="6" borderId="9" xfId="1" applyNumberFormat="1" applyFont="1" applyFill="1" applyBorder="1" applyAlignment="1" applyProtection="1">
      <alignment horizontal="right"/>
    </xf>
    <xf numFmtId="0" fontId="3" fillId="6" borderId="9" xfId="1" applyFont="1" applyFill="1" applyBorder="1" applyAlignment="1" applyProtection="1">
      <alignment horizontal="right"/>
    </xf>
    <xf numFmtId="0" fontId="0" fillId="7" borderId="9" xfId="0" applyFont="1" applyFill="1" applyBorder="1" applyAlignment="1" applyProtection="1">
      <alignment horizontal="right"/>
    </xf>
    <xf numFmtId="0" fontId="0" fillId="7" borderId="9" xfId="0" applyFont="1" applyFill="1" applyBorder="1" applyAlignment="1" applyProtection="1">
      <alignment horizontal="center"/>
    </xf>
    <xf numFmtId="164" fontId="0" fillId="3" borderId="9" xfId="0" applyNumberFormat="1" applyFont="1" applyFill="1" applyBorder="1" applyAlignment="1" applyProtection="1">
      <alignment horizontal="right"/>
    </xf>
    <xf numFmtId="0" fontId="0" fillId="0" borderId="8" xfId="0" applyFont="1" applyBorder="1" applyAlignment="1">
      <alignment horizontal="center" wrapText="1"/>
    </xf>
    <xf numFmtId="0" fontId="0" fillId="0" borderId="7" xfId="0" applyFont="1" applyBorder="1" applyAlignment="1">
      <alignment horizontal="center"/>
    </xf>
    <xf numFmtId="0" fontId="0" fillId="0" borderId="6" xfId="0" applyFont="1" applyBorder="1" applyAlignment="1">
      <alignment horizontal="center"/>
    </xf>
    <xf numFmtId="0" fontId="0" fillId="0" borderId="5" xfId="0" applyFont="1" applyBorder="1" applyAlignment="1">
      <alignment horizontal="center"/>
    </xf>
    <xf numFmtId="0" fontId="0" fillId="0" borderId="0" xfId="0" applyFont="1" applyBorder="1" applyAlignment="1">
      <alignment horizontal="center"/>
    </xf>
    <xf numFmtId="0" fontId="0" fillId="0" borderId="4" xfId="0" applyFont="1" applyBorder="1" applyAlignment="1">
      <alignment horizontal="center"/>
    </xf>
    <xf numFmtId="0" fontId="0" fillId="0" borderId="3" xfId="0" applyFont="1" applyBorder="1" applyAlignment="1">
      <alignment horizontal="center"/>
    </xf>
    <xf numFmtId="0" fontId="0" fillId="0" borderId="2" xfId="0" applyFont="1" applyBorder="1" applyAlignment="1">
      <alignment horizontal="center"/>
    </xf>
    <xf numFmtId="0" fontId="0" fillId="0" borderId="1" xfId="0" applyFont="1" applyBorder="1" applyAlignment="1">
      <alignment horizontal="center"/>
    </xf>
    <xf numFmtId="0" fontId="0" fillId="7" borderId="13" xfId="0" applyFont="1" applyFill="1" applyBorder="1" applyAlignment="1" applyProtection="1">
      <alignment horizontal="left"/>
    </xf>
    <xf numFmtId="0" fontId="0" fillId="7" borderId="12" xfId="0" applyFont="1" applyFill="1" applyBorder="1" applyAlignment="1" applyProtection="1">
      <alignment horizontal="left"/>
    </xf>
    <xf numFmtId="0" fontId="0" fillId="7" borderId="11" xfId="0" applyFont="1" applyFill="1" applyBorder="1" applyAlignment="1" applyProtection="1">
      <alignment horizontal="left"/>
    </xf>
    <xf numFmtId="0" fontId="0" fillId="0" borderId="9" xfId="0" applyFont="1" applyBorder="1" applyAlignment="1">
      <alignment horizontal="left"/>
    </xf>
    <xf numFmtId="0" fontId="0" fillId="0" borderId="12" xfId="0" applyFont="1" applyBorder="1" applyAlignment="1">
      <alignment horizontal="right"/>
    </xf>
    <xf numFmtId="0" fontId="0" fillId="0" borderId="11" xfId="0" applyFont="1" applyBorder="1" applyAlignment="1">
      <alignment horizontal="right"/>
    </xf>
    <xf numFmtId="0" fontId="0" fillId="0" borderId="0" xfId="0" applyFont="1" applyAlignment="1" applyProtection="1">
      <alignment horizontal="center"/>
    </xf>
    <xf numFmtId="0" fontId="1" fillId="2" borderId="7"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cellXfs>
  <cellStyles count="2">
    <cellStyle name="Normal"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tabSelected="1" zoomScale="90" zoomScaleNormal="90" workbookViewId="0">
      <pane ySplit="6" topLeftCell="A7" activePane="bottomLeft" state="frozen"/>
      <selection activeCell="N9" sqref="N9"/>
      <selection pane="bottomLeft" activeCell="O10" sqref="O10"/>
    </sheetView>
  </sheetViews>
  <sheetFormatPr defaultColWidth="9.140625" defaultRowHeight="15" x14ac:dyDescent="0.25"/>
  <cols>
    <col min="1" max="1" width="12.5703125" style="1" customWidth="1"/>
    <col min="2" max="2" width="10.140625" style="1" customWidth="1"/>
    <col min="3" max="3" width="17.85546875" style="1" customWidth="1"/>
    <col min="4" max="4" width="9.85546875" style="1" customWidth="1"/>
    <col min="5" max="5" width="11.85546875" style="1" customWidth="1"/>
    <col min="6" max="6" width="9.85546875" style="1" customWidth="1"/>
    <col min="7" max="7" width="7.7109375" style="2" customWidth="1"/>
    <col min="8" max="9" width="10.140625" style="2" customWidth="1"/>
    <col min="10" max="10" width="20.28515625" style="2" bestFit="1" customWidth="1"/>
    <col min="11" max="11" width="14.42578125" style="2" customWidth="1"/>
    <col min="12" max="12" width="8.28515625" style="2" customWidth="1"/>
    <col min="13" max="13" width="9.140625" style="2"/>
    <col min="14" max="14" width="15.42578125" style="2" customWidth="1"/>
    <col min="15" max="15" width="40" style="1" customWidth="1"/>
    <col min="16" max="16384" width="9.140625" style="1"/>
  </cols>
  <sheetData>
    <row r="1" spans="1:15" x14ac:dyDescent="0.25">
      <c r="B1" s="34"/>
      <c r="C1" s="34"/>
      <c r="E1" s="51" t="s">
        <v>20</v>
      </c>
      <c r="F1" s="62" t="s">
        <v>19</v>
      </c>
      <c r="G1" s="63"/>
      <c r="H1" s="63"/>
      <c r="I1" s="64"/>
      <c r="J1" s="50" t="s">
        <v>23</v>
      </c>
      <c r="K1" s="47" t="s">
        <v>21</v>
      </c>
      <c r="L1" s="49" t="s">
        <v>18</v>
      </c>
      <c r="M1" s="48" t="s">
        <v>17</v>
      </c>
      <c r="N1" s="47" t="s">
        <v>2</v>
      </c>
    </row>
    <row r="2" spans="1:15" x14ac:dyDescent="0.25">
      <c r="B2" s="34"/>
      <c r="C2" s="34"/>
      <c r="E2" s="46" t="s">
        <v>22</v>
      </c>
      <c r="F2" s="65" t="s">
        <v>25</v>
      </c>
      <c r="G2" s="65"/>
      <c r="H2" s="65"/>
      <c r="I2" s="65"/>
      <c r="J2" s="52">
        <v>2.0499999999999998</v>
      </c>
      <c r="K2" s="44">
        <f>SUM(K7:K18)</f>
        <v>2.1333333333333333</v>
      </c>
      <c r="L2" s="44">
        <f>SUM(L7:L18)</f>
        <v>972</v>
      </c>
      <c r="M2" s="44">
        <f>SUM(M7:M18)</f>
        <v>32.4</v>
      </c>
      <c r="N2" s="45">
        <f>L2/K2</f>
        <v>455.625</v>
      </c>
    </row>
    <row r="3" spans="1:15" ht="19.5" customHeight="1" x14ac:dyDescent="0.25">
      <c r="A3" s="60" t="s">
        <v>30</v>
      </c>
      <c r="B3" s="60"/>
      <c r="C3" s="60"/>
      <c r="D3" s="60"/>
      <c r="E3" s="60"/>
      <c r="F3" s="3"/>
      <c r="G3" s="66" t="s">
        <v>24</v>
      </c>
      <c r="H3" s="66"/>
      <c r="I3" s="66"/>
      <c r="J3" s="67"/>
      <c r="K3" s="44">
        <f>J2-K2</f>
        <v>-8.3333333333333481E-2</v>
      </c>
      <c r="L3" s="43"/>
      <c r="M3" s="42"/>
      <c r="N3" s="42"/>
    </row>
    <row r="4" spans="1:15" ht="19.5" customHeight="1" x14ac:dyDescent="0.25">
      <c r="A4" s="68" t="s">
        <v>16</v>
      </c>
      <c r="B4" s="68"/>
      <c r="C4" s="68"/>
      <c r="D4" s="68"/>
      <c r="E4" s="68"/>
      <c r="F4" s="41"/>
      <c r="G4" s="40"/>
      <c r="H4" s="40"/>
      <c r="I4" s="39"/>
      <c r="J4" s="38"/>
      <c r="K4" s="37"/>
      <c r="L4" s="36"/>
      <c r="M4" s="35"/>
      <c r="N4" s="35"/>
    </row>
    <row r="5" spans="1:15" ht="16.5" customHeight="1" x14ac:dyDescent="0.25">
      <c r="C5" s="34"/>
      <c r="D5" s="34"/>
      <c r="E5" s="34"/>
      <c r="F5" s="34"/>
      <c r="G5" s="32"/>
      <c r="H5" s="32"/>
      <c r="I5" s="32"/>
      <c r="J5" s="32"/>
      <c r="K5" s="32"/>
      <c r="L5" s="33"/>
      <c r="M5" s="32"/>
      <c r="N5" s="31"/>
    </row>
    <row r="6" spans="1:15" ht="80.45" customHeight="1" x14ac:dyDescent="0.25">
      <c r="A6" s="30" t="s">
        <v>15</v>
      </c>
      <c r="B6" s="30" t="s">
        <v>14</v>
      </c>
      <c r="C6" s="29" t="s">
        <v>13</v>
      </c>
      <c r="D6" s="26" t="s">
        <v>12</v>
      </c>
      <c r="E6" s="26" t="s">
        <v>11</v>
      </c>
      <c r="F6" s="28" t="s">
        <v>10</v>
      </c>
      <c r="G6" s="26" t="s">
        <v>9</v>
      </c>
      <c r="H6" s="26" t="s">
        <v>8</v>
      </c>
      <c r="I6" s="27" t="s">
        <v>7</v>
      </c>
      <c r="J6" s="26" t="s">
        <v>6</v>
      </c>
      <c r="K6" s="25" t="s">
        <v>5</v>
      </c>
      <c r="L6" s="24" t="s">
        <v>4</v>
      </c>
      <c r="M6" s="23" t="s">
        <v>3</v>
      </c>
      <c r="N6" s="22" t="s">
        <v>2</v>
      </c>
      <c r="O6" s="21" t="s">
        <v>1</v>
      </c>
    </row>
    <row r="7" spans="1:15" ht="15.75" customHeight="1" x14ac:dyDescent="0.25">
      <c r="A7" s="13" t="s">
        <v>27</v>
      </c>
      <c r="B7" s="13" t="s">
        <v>25</v>
      </c>
      <c r="C7" s="18">
        <v>256</v>
      </c>
      <c r="D7" s="18">
        <v>35</v>
      </c>
      <c r="E7" s="19">
        <v>35</v>
      </c>
      <c r="F7" s="18">
        <v>6</v>
      </c>
      <c r="G7" s="16">
        <f>F7*E7</f>
        <v>210</v>
      </c>
      <c r="H7" s="17">
        <v>27</v>
      </c>
      <c r="I7" s="17">
        <v>54</v>
      </c>
      <c r="J7" s="10">
        <f>(H7/24)+(I7/18)</f>
        <v>4.125</v>
      </c>
      <c r="K7" s="7">
        <f>J7*F7/15</f>
        <v>1.65</v>
      </c>
      <c r="L7" s="9">
        <f>G7*(I7+H7)/17.5</f>
        <v>972</v>
      </c>
      <c r="M7" s="8">
        <f>L7/30</f>
        <v>32.4</v>
      </c>
      <c r="N7" s="7">
        <f>L7/K7</f>
        <v>589.09090909090912</v>
      </c>
      <c r="O7" s="20"/>
    </row>
    <row r="8" spans="1:15" ht="15.75" customHeight="1" x14ac:dyDescent="0.25">
      <c r="A8" s="13" t="s">
        <v>26</v>
      </c>
      <c r="B8" s="13" t="s">
        <v>25</v>
      </c>
      <c r="C8" s="18">
        <v>264</v>
      </c>
      <c r="D8" s="18">
        <v>35</v>
      </c>
      <c r="E8" s="19">
        <v>20</v>
      </c>
      <c r="F8" s="18">
        <v>2</v>
      </c>
      <c r="G8" s="16">
        <f>F8*E8</f>
        <v>40</v>
      </c>
      <c r="H8" s="17">
        <v>30</v>
      </c>
      <c r="I8" s="17"/>
      <c r="J8" s="10">
        <f>(H8/24)+(I8/18)</f>
        <v>1.25</v>
      </c>
      <c r="K8" s="7">
        <f>J8*F8/15</f>
        <v>0.16666666666666666</v>
      </c>
      <c r="L8" s="9">
        <f>G8*I8</f>
        <v>0</v>
      </c>
      <c r="M8" s="8">
        <f>L8/30</f>
        <v>0</v>
      </c>
      <c r="N8" s="7">
        <f>L8/K8</f>
        <v>0</v>
      </c>
      <c r="O8" s="6" t="s">
        <v>28</v>
      </c>
    </row>
    <row r="9" spans="1:15" ht="15.75" customHeight="1" x14ac:dyDescent="0.25">
      <c r="A9" s="13" t="s">
        <v>26</v>
      </c>
      <c r="B9" s="13" t="s">
        <v>25</v>
      </c>
      <c r="C9" s="18">
        <v>265</v>
      </c>
      <c r="D9" s="18">
        <v>35</v>
      </c>
      <c r="E9" s="19">
        <v>20</v>
      </c>
      <c r="F9" s="18">
        <v>2</v>
      </c>
      <c r="G9" s="16">
        <f>F9*E9</f>
        <v>40</v>
      </c>
      <c r="H9" s="17">
        <v>30</v>
      </c>
      <c r="I9" s="17"/>
      <c r="J9" s="10">
        <f>(H9/24)+(I9/18)</f>
        <v>1.25</v>
      </c>
      <c r="K9" s="7">
        <f>J9*F9/15</f>
        <v>0.16666666666666666</v>
      </c>
      <c r="L9" s="9">
        <f>G9*I9</f>
        <v>0</v>
      </c>
      <c r="M9" s="8">
        <f>L9/30</f>
        <v>0</v>
      </c>
      <c r="N9" s="7">
        <f>L9/K9</f>
        <v>0</v>
      </c>
      <c r="O9" s="6" t="s">
        <v>28</v>
      </c>
    </row>
    <row r="10" spans="1:15" ht="47.25" customHeight="1" x14ac:dyDescent="0.25">
      <c r="A10" s="13" t="s">
        <v>26</v>
      </c>
      <c r="B10" s="13" t="s">
        <v>25</v>
      </c>
      <c r="C10" s="18" t="s">
        <v>29</v>
      </c>
      <c r="D10" s="18">
        <v>99</v>
      </c>
      <c r="E10" s="19">
        <v>99</v>
      </c>
      <c r="F10" s="18">
        <v>1</v>
      </c>
      <c r="G10" s="16">
        <f>F10*E10</f>
        <v>99</v>
      </c>
      <c r="H10" s="17">
        <v>54</v>
      </c>
      <c r="I10" s="17"/>
      <c r="J10" s="10">
        <f>(H10/24)+(I10/18)</f>
        <v>2.25</v>
      </c>
      <c r="K10" s="7">
        <f>J10*F10/15</f>
        <v>0.15</v>
      </c>
      <c r="L10" s="9">
        <f>G10*I10</f>
        <v>0</v>
      </c>
      <c r="M10" s="8">
        <f>L10/30</f>
        <v>0</v>
      </c>
      <c r="N10" s="7">
        <f>L10/K10</f>
        <v>0</v>
      </c>
      <c r="O10" s="6" t="s">
        <v>31</v>
      </c>
    </row>
    <row r="11" spans="1:15" ht="15.75" customHeight="1" x14ac:dyDescent="0.25">
      <c r="A11" s="13"/>
      <c r="B11" s="13"/>
      <c r="C11" s="13"/>
      <c r="D11" s="18"/>
      <c r="E11" s="19"/>
      <c r="F11" s="18"/>
      <c r="G11" s="16">
        <f>E11*F11</f>
        <v>0</v>
      </c>
      <c r="H11" s="17"/>
      <c r="I11" s="17"/>
      <c r="J11" s="10">
        <f>(H11/24)+(I11/18)</f>
        <v>0</v>
      </c>
      <c r="K11" s="7">
        <f>J11*F11/15</f>
        <v>0</v>
      </c>
      <c r="L11" s="9">
        <f>(G11*I11)</f>
        <v>0</v>
      </c>
      <c r="M11" s="8">
        <f>L11/30</f>
        <v>0</v>
      </c>
      <c r="N11" s="7" t="e">
        <f>L11/K11</f>
        <v>#DIV/0!</v>
      </c>
      <c r="O11" s="6"/>
    </row>
    <row r="12" spans="1:15" ht="15.75" customHeight="1" x14ac:dyDescent="0.25">
      <c r="A12" s="13"/>
      <c r="B12" s="13"/>
      <c r="C12" s="13"/>
      <c r="D12" s="18"/>
      <c r="E12" s="19"/>
      <c r="F12" s="18"/>
      <c r="G12" s="16">
        <f t="shared" ref="G12:G14" si="0">E12*F12</f>
        <v>0</v>
      </c>
      <c r="H12" s="17"/>
      <c r="I12" s="17"/>
      <c r="J12" s="10">
        <f t="shared" ref="J12:J14" si="1">(H12/24)+(I12/18)</f>
        <v>0</v>
      </c>
      <c r="K12" s="7">
        <f t="shared" ref="K12:K14" si="2">J12*F12/15</f>
        <v>0</v>
      </c>
      <c r="L12" s="9">
        <f t="shared" ref="L12:L14" si="3">(G12*I12)</f>
        <v>0</v>
      </c>
      <c r="M12" s="8">
        <f t="shared" ref="M12:M14" si="4">L12/30</f>
        <v>0</v>
      </c>
      <c r="N12" s="7" t="e">
        <f t="shared" ref="N12:N14" si="5">L12/K12</f>
        <v>#DIV/0!</v>
      </c>
      <c r="O12" s="6"/>
    </row>
    <row r="13" spans="1:15" ht="15.75" customHeight="1" x14ac:dyDescent="0.25">
      <c r="A13" s="13"/>
      <c r="B13" s="13"/>
      <c r="C13" s="13"/>
      <c r="D13" s="18"/>
      <c r="E13" s="19"/>
      <c r="F13" s="18"/>
      <c r="G13" s="16">
        <f t="shared" si="0"/>
        <v>0</v>
      </c>
      <c r="H13" s="17"/>
      <c r="I13" s="17"/>
      <c r="J13" s="10">
        <f t="shared" si="1"/>
        <v>0</v>
      </c>
      <c r="K13" s="7">
        <f t="shared" si="2"/>
        <v>0</v>
      </c>
      <c r="L13" s="9">
        <f t="shared" si="3"/>
        <v>0</v>
      </c>
      <c r="M13" s="8">
        <f t="shared" si="4"/>
        <v>0</v>
      </c>
      <c r="N13" s="7" t="e">
        <f t="shared" si="5"/>
        <v>#DIV/0!</v>
      </c>
      <c r="O13" s="6"/>
    </row>
    <row r="14" spans="1:15" ht="15.75" customHeight="1" x14ac:dyDescent="0.25">
      <c r="A14" s="13"/>
      <c r="B14" s="13"/>
      <c r="C14" s="13"/>
      <c r="D14" s="18"/>
      <c r="E14" s="19"/>
      <c r="F14" s="18"/>
      <c r="G14" s="16">
        <f t="shared" si="0"/>
        <v>0</v>
      </c>
      <c r="H14" s="17"/>
      <c r="I14" s="17"/>
      <c r="J14" s="10">
        <f t="shared" si="1"/>
        <v>0</v>
      </c>
      <c r="K14" s="7">
        <f t="shared" si="2"/>
        <v>0</v>
      </c>
      <c r="L14" s="9">
        <f t="shared" si="3"/>
        <v>0</v>
      </c>
      <c r="M14" s="8">
        <f t="shared" si="4"/>
        <v>0</v>
      </c>
      <c r="N14" s="7" t="e">
        <f t="shared" si="5"/>
        <v>#DIV/0!</v>
      </c>
      <c r="O14" s="6"/>
    </row>
    <row r="15" spans="1:15" ht="15.75" customHeight="1" x14ac:dyDescent="0.25">
      <c r="A15" s="13"/>
      <c r="B15" s="15"/>
      <c r="C15" s="15"/>
      <c r="D15" s="15"/>
      <c r="E15" s="15"/>
      <c r="F15" s="15"/>
      <c r="G15" s="16">
        <f>E15*F15</f>
        <v>0</v>
      </c>
      <c r="H15" s="14"/>
      <c r="I15" s="14"/>
      <c r="J15" s="10">
        <f>(H15/24)+(I15/18)</f>
        <v>0</v>
      </c>
      <c r="K15" s="7">
        <f>J15*F15/15</f>
        <v>0</v>
      </c>
      <c r="L15" s="9">
        <f>(G15*I15)</f>
        <v>0</v>
      </c>
      <c r="M15" s="8">
        <f>L15/30</f>
        <v>0</v>
      </c>
      <c r="N15" s="7" t="e">
        <f>L15/K15</f>
        <v>#DIV/0!</v>
      </c>
      <c r="O15" s="6"/>
    </row>
    <row r="16" spans="1:15" ht="15.75" customHeight="1" x14ac:dyDescent="0.25">
      <c r="A16" s="13"/>
      <c r="B16" s="15"/>
      <c r="C16" s="15"/>
      <c r="D16" s="15"/>
      <c r="E16" s="15"/>
      <c r="F16" s="15"/>
      <c r="G16" s="9">
        <f>E16*F16</f>
        <v>0</v>
      </c>
      <c r="H16" s="14"/>
      <c r="I16" s="14"/>
      <c r="J16" s="10">
        <f>(H16/24)+(I16/18)</f>
        <v>0</v>
      </c>
      <c r="K16" s="7">
        <f>J16*F16/15</f>
        <v>0</v>
      </c>
      <c r="L16" s="9">
        <f>(G16*I16)</f>
        <v>0</v>
      </c>
      <c r="M16" s="8">
        <f>L16/30</f>
        <v>0</v>
      </c>
      <c r="N16" s="7" t="e">
        <f>L16/K16</f>
        <v>#DIV/0!</v>
      </c>
      <c r="O16" s="6"/>
    </row>
    <row r="17" spans="1:15" ht="15.75" customHeight="1" x14ac:dyDescent="0.25">
      <c r="A17" s="13"/>
      <c r="B17" s="15"/>
      <c r="C17" s="15"/>
      <c r="D17" s="15"/>
      <c r="E17" s="15"/>
      <c r="F17" s="15"/>
      <c r="G17" s="9">
        <f>E17*F17</f>
        <v>0</v>
      </c>
      <c r="H17" s="14"/>
      <c r="I17" s="14"/>
      <c r="J17" s="10">
        <f>(H17/24)+(I17/18)</f>
        <v>0</v>
      </c>
      <c r="K17" s="7">
        <f>J17*F17/15</f>
        <v>0</v>
      </c>
      <c r="L17" s="9">
        <f>(G17*I17)</f>
        <v>0</v>
      </c>
      <c r="M17" s="8">
        <f>L17/30</f>
        <v>0</v>
      </c>
      <c r="N17" s="7" t="e">
        <f>L17/K17</f>
        <v>#DIV/0!</v>
      </c>
      <c r="O17" s="6"/>
    </row>
    <row r="18" spans="1:15" ht="15.75" customHeight="1" x14ac:dyDescent="0.25">
      <c r="A18" s="13"/>
      <c r="B18" s="12"/>
      <c r="C18" s="12"/>
      <c r="D18" s="12"/>
      <c r="E18" s="12"/>
      <c r="F18" s="12"/>
      <c r="G18" s="9">
        <f>E18*F18</f>
        <v>0</v>
      </c>
      <c r="H18" s="11"/>
      <c r="I18" s="11"/>
      <c r="J18" s="10">
        <f>(H18/24)+(I18/18)</f>
        <v>0</v>
      </c>
      <c r="K18" s="7">
        <f>J18*F18/15</f>
        <v>0</v>
      </c>
      <c r="L18" s="9">
        <f>(G18*I18)</f>
        <v>0</v>
      </c>
      <c r="M18" s="8">
        <f>L18/30</f>
        <v>0</v>
      </c>
      <c r="N18" s="7" t="e">
        <f>L18/K18</f>
        <v>#DIV/0!</v>
      </c>
      <c r="O18" s="6"/>
    </row>
    <row r="19" spans="1:15" ht="18.75" customHeight="1" x14ac:dyDescent="0.25">
      <c r="A19" s="69" t="s">
        <v>0</v>
      </c>
      <c r="B19" s="69"/>
      <c r="C19" s="69"/>
      <c r="D19" s="69"/>
      <c r="E19" s="69"/>
      <c r="F19" s="69"/>
      <c r="G19" s="69"/>
      <c r="H19" s="69"/>
      <c r="I19" s="69"/>
      <c r="J19" s="69"/>
      <c r="K19" s="69"/>
      <c r="L19" s="69"/>
      <c r="M19" s="69"/>
      <c r="N19" s="69"/>
      <c r="O19" s="70"/>
    </row>
    <row r="20" spans="1:15" x14ac:dyDescent="0.25">
      <c r="A20" s="53" t="s">
        <v>32</v>
      </c>
      <c r="B20" s="54"/>
      <c r="C20" s="54"/>
      <c r="D20" s="54"/>
      <c r="E20" s="54"/>
      <c r="F20" s="54"/>
      <c r="G20" s="54"/>
      <c r="H20" s="54"/>
      <c r="I20" s="54"/>
      <c r="J20" s="54"/>
      <c r="K20" s="54"/>
      <c r="L20" s="54"/>
      <c r="M20" s="54"/>
      <c r="N20" s="54"/>
      <c r="O20" s="55"/>
    </row>
    <row r="21" spans="1:15" x14ac:dyDescent="0.25">
      <c r="A21" s="56"/>
      <c r="B21" s="57"/>
      <c r="C21" s="57"/>
      <c r="D21" s="57"/>
      <c r="E21" s="57"/>
      <c r="F21" s="57"/>
      <c r="G21" s="57"/>
      <c r="H21" s="57"/>
      <c r="I21" s="57"/>
      <c r="J21" s="57"/>
      <c r="K21" s="57"/>
      <c r="L21" s="57"/>
      <c r="M21" s="57"/>
      <c r="N21" s="57"/>
      <c r="O21" s="58"/>
    </row>
    <row r="22" spans="1:15" x14ac:dyDescent="0.25">
      <c r="A22" s="56"/>
      <c r="B22" s="57"/>
      <c r="C22" s="57"/>
      <c r="D22" s="57"/>
      <c r="E22" s="57"/>
      <c r="F22" s="57"/>
      <c r="G22" s="57"/>
      <c r="H22" s="57"/>
      <c r="I22" s="57"/>
      <c r="J22" s="57"/>
      <c r="K22" s="57"/>
      <c r="L22" s="57"/>
      <c r="M22" s="57"/>
      <c r="N22" s="57"/>
      <c r="O22" s="58"/>
    </row>
    <row r="23" spans="1:15" x14ac:dyDescent="0.25">
      <c r="A23" s="56"/>
      <c r="B23" s="57"/>
      <c r="C23" s="57"/>
      <c r="D23" s="57"/>
      <c r="E23" s="57"/>
      <c r="F23" s="57"/>
      <c r="G23" s="57"/>
      <c r="H23" s="57"/>
      <c r="I23" s="57"/>
      <c r="J23" s="57"/>
      <c r="K23" s="57"/>
      <c r="L23" s="57"/>
      <c r="M23" s="57"/>
      <c r="N23" s="57"/>
      <c r="O23" s="58"/>
    </row>
    <row r="24" spans="1:15" x14ac:dyDescent="0.25">
      <c r="A24" s="59"/>
      <c r="B24" s="60"/>
      <c r="C24" s="60"/>
      <c r="D24" s="60"/>
      <c r="E24" s="60"/>
      <c r="F24" s="60"/>
      <c r="G24" s="60"/>
      <c r="H24" s="60"/>
      <c r="I24" s="60"/>
      <c r="J24" s="60"/>
      <c r="K24" s="60"/>
      <c r="L24" s="60"/>
      <c r="M24" s="60"/>
      <c r="N24" s="60"/>
      <c r="O24" s="61"/>
    </row>
    <row r="25" spans="1:15" x14ac:dyDescent="0.25">
      <c r="B25" s="5"/>
      <c r="C25" s="5"/>
      <c r="D25" s="5"/>
      <c r="E25" s="5"/>
      <c r="F25" s="5"/>
      <c r="G25" s="4"/>
      <c r="H25" s="4"/>
      <c r="I25" s="4"/>
      <c r="J25" s="4"/>
      <c r="K25" s="4"/>
      <c r="L25" s="4"/>
      <c r="M25" s="4"/>
      <c r="N25" s="4"/>
      <c r="O25" s="3"/>
    </row>
  </sheetData>
  <sheetProtection formatCells="0" insertRows="0" deleteRows="0"/>
  <mergeCells count="7">
    <mergeCell ref="A20:O24"/>
    <mergeCell ref="F1:I1"/>
    <mergeCell ref="F2:I2"/>
    <mergeCell ref="A3:E3"/>
    <mergeCell ref="G3:J3"/>
    <mergeCell ref="A4:E4"/>
    <mergeCell ref="A19:O19"/>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8">
      <formula1>"Summer 21, Fall 21, Spring 22, Other (Please Specify)"</formula1>
    </dataValidation>
  </dataValidations>
  <pageMargins left="0.2" right="0.2" top="0.4" bottom="0.5" header="0.3" footer="0.32"/>
  <pageSetup scale="64" fitToHeight="2" orientation="landscape" r:id="rId1"/>
  <headerFooter>
    <oddFooter>&amp;C&amp;A&amp;R&amp;9&amp;P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Noncredit 21-22</vt:lpstr>
      <vt:lpstr>'Noncredit 21-22'!Print_Titles</vt:lpstr>
    </vt:vector>
  </TitlesOfParts>
  <Company>Las Positas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DPFac1</cp:lastModifiedBy>
  <dcterms:created xsi:type="dcterms:W3CDTF">2020-10-28T21:09:00Z</dcterms:created>
  <dcterms:modified xsi:type="dcterms:W3CDTF">2024-02-02T00:05:01Z</dcterms:modified>
</cp:coreProperties>
</file>